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Romania\"/>
    </mc:Choice>
  </mc:AlternateContent>
  <xr:revisionPtr revIDLastSave="0" documentId="13_ncr:1_{E39A5481-73E0-4831-A34D-F4330775005B}" xr6:coauthVersionLast="47" xr6:coauthVersionMax="47" xr10:uidLastSave="{00000000-0000-0000-0000-000000000000}"/>
  <bookViews>
    <workbookView xWindow="-10455" yWindow="-21720" windowWidth="51840" windowHeight="21240" firstSheet="1" activeTab="1"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<sst xmlns="http://schemas.openxmlformats.org/spreadsheetml/2006/main" count="294" uniqueCount="191">
  <si>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</si>
  <si>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</si>
  <si>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</si>
  <si>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</si>
  <si>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</si>
  <si>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</si>
  <si>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</si>
  <si>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</si>
  <si>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</si>
  <si>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</si>
  <si>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</si>
  <si>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</si>
  <si>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</si>
  <si>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</si>
  <si>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</si>
  <si>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</si>
  <si>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</si>
  <si>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</si>
  <si>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</si>
  <si>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</si>
  <si>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</si>
  <si>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</si>
  <si>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</si>
  <si>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</si>
  <si>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</si>
  <si>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</si>
  <si>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</si>
  <si>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</si>
  <si>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</si>
  <si>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Romania</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</si>
  <si>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</si>
  <si>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</si>
  <si>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</si>
  <si>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</si>
  <si>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</si>
  <si>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</si>
  <si>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</si>
  <si>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</si>
  <si>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</si>
  <si>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</si>
  <si>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</si>
  <si>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</si>
  <si>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</si>
  <si>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</si>
  <si>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</si>
  <si>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</si>
  <si>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</si>
  <si>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</si>
  <si>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</si>
  <si>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</si>
  <si>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</si>
  <si>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</si>
  <si>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</si>
  <si>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</si>
  <si>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</si>
  <si>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</si>
  <si>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</si>
  <si>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</si>
  <si>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</si>
  <si>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</si>
  <si>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</si>
  <si>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</si>
  <si>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</si>
  <si>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</si>
  <si>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</si>
  <si>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 xml:space="preserve">Ministry of Environment, Waters and Forests
Ministry of Economy, Entrepreneurship and Tourism </t>
  </si>
  <si>
    <t>Contact name:</t>
  </si>
  <si>
    <t>Contact email address:</t>
  </si>
  <si>
    <t>Contact phone number:</t>
  </si>
  <si>
    <t>Reference year:</t>
  </si>
  <si>
    <t>Delivery date:</t>
  </si>
  <si>
    <t>28/06/2024</t>
  </si>
  <si>
    <t>Version:</t>
  </si>
  <si>
    <t>1.1</t>
  </si>
  <si>
    <t>Link to data publication by the Member State (if any):</t>
  </si>
  <si>
    <t>II. Description of the institutions involved in the data collection</t>
  </si>
  <si>
    <t>Name of institution</t>
  </si>
  <si>
    <t>Description of key responsibilities</t>
  </si>
  <si>
    <t>Administration of the Environment Fund (AFM)</t>
  </si>
  <si>
    <t>Making available to economic operators the declaration form for single-use plastic products listed in part A of the annex to Ordinance no. 6/2021, in the "eTAX - AFM online communication" service.</t>
  </si>
  <si>
    <t>Providing data for the calculation and verification of the reduction in the consumption of single-use plastic products listed in part A of the annex to Ordinance no.6/20121.</t>
  </si>
  <si>
    <t>Finding contraventions and applying penalities for economic operators who introduce on the national market single-use plastic products listed in part A of the annex to Ordinance no.6/2021 and do not comply with the: progressively reducing the quantities introduced on the market, declaring of the quantities to AFM.</t>
  </si>
  <si>
    <t xml:space="preserve">Ministry of Environment, Waters and Forests  ; Ministry of Economy, Entrepreneurship and Tourism </t>
  </si>
  <si>
    <t>According to art. 13 "Information systems and reporting" of Ordinance no. 6/2021, by which Romania transposed the provisions of Directive no. 904/2019, the Ministry of the Environment together with the Ministry of Economy submit the report on the products listed in part A of the Annex to the Ordinance no. 6/2021, respectively part A of the Annex to Directive no. 904/2019. In Romania, the Ministry of the Environment together with the Ministry of Economy transposed the SUP Directive considering the scope of the directive and the fact that it includes economic measures that must be implemented to reduce the impact on the environment induced by single-use plastic products.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</si>
  <si>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</si>
  <si>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</si>
  <si>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</si>
  <si>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</si>
  <si>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</si>
  <si>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</si>
  <si>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</si>
  <si>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</si>
  <si>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</si>
  <si>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</si>
  <si>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</si>
  <si>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</si>
  <si>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</si>
  <si>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</si>
  <si>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 xml:space="preserve">No data available (practices taken into account for calculating the share of separately collected waste, methods for determining that single-use bottle waste collected together with other waste is of comparable quality to single-use bottle waste collected separately from any other waste, documentation of systems for ensuring quality and third-party verification that are established by waste operators). </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</si>
  <si>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</si>
  <si>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</si>
  <si>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</si>
  <si>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</si>
  <si>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</si>
  <si>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</si>
  <si>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</si>
  <si>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</si>
  <si>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</si>
  <si>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</si>
  <si>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</si>
  <si>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</si>
  <si>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</si>
  <si>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No</t>
  </si>
  <si>
    <t>Cross-checks</t>
  </si>
  <si>
    <t>Time-series checks</t>
  </si>
  <si>
    <t>Audit checks</t>
  </si>
  <si>
    <t>Other (specify)</t>
  </si>
  <si>
    <t>Yes</t>
  </si>
  <si>
    <t>Checking the compliance of the data contained in the self-responsible declarations, completed by economic operators and uploaded to the "eTAX - AFM online communication" service system, by the AFM (Administration of the Environment Fund).                                Compared to the data uploaded in Reportnet 3 in June of this year, certain data can be found revised in this report. The explanation lies in the fact that, during this period, some economic operators they rectified the amounts from the Declarations that they are obliged to submit to the Environment Fund Administration (according to Order no. 185/2023, issued to support the implementation of Ordinance no. 6/2021 through which the provisions of Directive 904/2019 were transposed into national legislation).                                                             The description of the Administration activity can be found in QC I,II.</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</si>
  <si>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</si>
  <si>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</si>
  <si>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</si>
  <si>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</si>
  <si>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</si>
  <si>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</si>
  <si>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</si>
  <si>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</si>
  <si>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</si>
  <si>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</si>
  <si>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</si>
  <si>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</si>
  <si>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</si>
  <si>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</si>
  <si>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</si>
  <si>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</si>
  <si>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</si>
  <si>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</si>
  <si>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</si>
  <si>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</si>
  <si>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</si>
  <si>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</si>
  <si>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</si>
  <si>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</si>
  <si>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</si>
  <si>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</si>
  <si>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</si>
  <si>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</si>
  <si>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</si>
  <si>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</si>
  <si>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</si>
  <si>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</si>
  <si>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</si>
  <si>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</si>
  <si>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</si>
  <si>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</si>
  <si>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</si>
  <si>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 xml:space="preserve">Ordinance no. 6/25.08.2021 regarding reducing the impact of certain plastic products on the environment - published in M.Of. No. 828 of 30.08.2021 (EN)/Ordonanța nr. 6/25.08.2021 privind reducerea impactului anumitor produse din plastic asupra Mediului - publicat in M.Of. Nr. 828 din data 30.08.2021 (RO)
Order no. 185/16.01.2023 for the approval of the model and content of the form "Declaration regarding certain single-use plastic products" and the instructions for completing and submitting it - published in M.Of. No. 128 of 15.02.2023 (EN)/Ordinul nr. 185/16.01.2023 pentru aprobarea modelului şi conţinutului formularului "Declaraţie privind anumite produse din plastic de unică folosinţă" şi a instrucţiunilor de completare şi depunere a acestuia - publicat in M.Of. Nr. 128 din data 15.02.2023 (RO) https://www.afm.ro/legislatie_declaratii_produse_plastic_unica_folosinta.php </t>
  </si>
  <si>
    <t>Countries</t>
  </si>
  <si>
    <t>Reporting choice</t>
  </si>
  <si>
    <t>Yes/No</t>
  </si>
  <si>
    <t>Sheets</t>
  </si>
  <si>
    <t>Austria</t>
  </si>
  <si>
    <t>Belgium</t>
  </si>
  <si>
    <t>Weight of waste generated</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</si>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</sst>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1">
    <xf numFmtId="0" fontId="0" fillId="0" borderId="0"/>
  </cellStyleXfs>
  <cellXfs count="152">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25" fillId="12" borderId="1" xfId="0" applyNumberFormat="1" applyFont="1" applyFill="1" applyBorder="1" applyAlignment="1">
      <alignment horizontal="left" vertical="top"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cellXfs>
  <cellStyles count="1">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10" zoomScale="85" zoomScaleNormal="85" workbookViewId="0"/>
  </sheetViews>
  <sheetFormatPr defaultRowHeight="14.4"/>
  <cols>
    <col min="1" max="1" width="8.88671875" style="2"/>
    <col min="2" max="2" width="39" customWidth="1"/>
    <col min="3" max="3" width="182" customWidth="1"/>
  </cols>
  <sheetData>
    <row r="1" spans="1:67" s="2" customFormat="1"/>
    <row r="2" spans="1:67" ht="34.5" customHeight="1">
      <c r="B2" s="56" t="s">
        <v>0</v>
      </c>
      <c r="C2" s="5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57" t="s">
        <v>1</v>
      </c>
      <c r="C3" s="5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8" t="s">
        <v>2</v>
      </c>
      <c r="C4" s="5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59" t="s">
        <v>3</v>
      </c>
      <c r="C6" s="5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3" t="s">
        <v>4</v>
      </c>
      <c r="C7" s="5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59" t="s">
        <v>5</v>
      </c>
      <c r="C9" s="5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3" t="s">
        <v>6</v>
      </c>
      <c r="C10" s="5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5" t="s">
        <v>7</v>
      </c>
      <c r="C12" s="5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topLeftCell="A13" zoomScale="90" zoomScaleNormal="90" workbookViewId="0">
      <selection activeCell="K27" sqref="K27"/>
    </sheetView>
  </sheetViews>
  <sheetFormatPr defaultRowHeight="14.4"/>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c r="C2" s="2"/>
      <c r="D2" s="60"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c r="C3" s="2"/>
      <c r="D3" s="61"/>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c r="C5" s="2"/>
      <c r="D5" s="68" t="s">
        <v>27</v>
      </c>
      <c r="E5" s="6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2" t="s">
        <v>32</v>
      </c>
      <c r="E10" s="72"/>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c r="D13" s="70" t="s">
        <v>35</v>
      </c>
      <c r="E13" s="7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c r="B14" s="3" t="s">
        <v>36</v>
      </c>
      <c r="C14" s="3" t="s">
        <v>37</v>
      </c>
      <c r="D14" s="62" t="s">
        <v>38</v>
      </c>
      <c r="E14" s="6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Romania</v>
      </c>
      <c r="C15" s="25" t="str">
        <f>$E$8</f>
        <v>2022</v>
      </c>
      <c r="D15" s="4" t="s">
        <v>39</v>
      </c>
      <c r="E15" s="50">
        <v>85477.93</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Romania</v>
      </c>
      <c r="C16" s="25" t="str">
        <f t="shared" ref="C16:C25" si="1">$E$8</f>
        <v>2022</v>
      </c>
      <c r="D16" s="64" t="s">
        <v>40</v>
      </c>
      <c r="E16" s="6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c r="B17" s="25" t="str">
        <f t="shared" si="0"/>
        <v>Romania</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Romania</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c r="B19" s="25" t="str">
        <f t="shared" si="0"/>
        <v>Romania</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Romania</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Romania</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Romania</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Romania</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c r="B24" s="25" t="str">
        <f t="shared" si="0"/>
        <v>Romania</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Romania</v>
      </c>
      <c r="C25" s="25" t="str">
        <f t="shared" si="1"/>
        <v>2022</v>
      </c>
      <c r="D25" s="4" t="s">
        <v>49</v>
      </c>
      <c r="E25" s="52">
        <f>E15-(SUM(E19:E21,E23))+SUM(E17,E18,E22,E24)</f>
        <v>85477.93</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0" t="s">
        <v>50</v>
      </c>
      <c r="E27" s="71"/>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36</v>
      </c>
      <c r="C28" s="3" t="s">
        <v>37</v>
      </c>
      <c r="D28" s="66" t="s">
        <v>51</v>
      </c>
      <c r="E28" s="6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Romania</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Romania</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Romania</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c r="B32" s="25" t="str">
        <f t="shared" si="2"/>
        <v>Romania</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scale="50"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zoomScale="85" zoomScaleNormal="85" workbookViewId="0">
      <selection activeCell="K14" sqref="K14"/>
    </sheetView>
  </sheetViews>
  <sheetFormatPr defaultRowHeight="14.4"/>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3"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c r="A3" s="2"/>
      <c r="B3" s="2"/>
      <c r="C3" s="2"/>
      <c r="D3" s="74"/>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c r="A5" s="2"/>
      <c r="B5" s="5"/>
      <c r="C5" s="2"/>
      <c r="D5" s="76" t="s">
        <v>57</v>
      </c>
      <c r="E5" s="77"/>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36</v>
      </c>
      <c r="C7" s="29" t="s">
        <v>37</v>
      </c>
      <c r="D7" s="75" t="s">
        <v>58</v>
      </c>
      <c r="E7" s="6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Romania</v>
      </c>
      <c r="C8" s="28" t="str">
        <f>'SUP bottles-PoM'!$E$8</f>
        <v>2022</v>
      </c>
      <c r="D8" s="4" t="s">
        <v>59</v>
      </c>
      <c r="E8" s="33"/>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c r="A9" s="2"/>
      <c r="B9" s="25" t="str">
        <f>'SUP bottles-PoM'!$E$7</f>
        <v>Romania</v>
      </c>
      <c r="C9" s="25" t="str">
        <f>'SUP bottles-PoM'!$E$8</f>
        <v>2022</v>
      </c>
      <c r="D9" s="4" t="s">
        <v>60</v>
      </c>
      <c r="E9" s="33">
        <v>51344.61</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scale="8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zoomScale="77" zoomScaleNormal="77" workbookViewId="0">
      <selection activeCell="E10" sqref="E10:E12"/>
    </sheetView>
  </sheetViews>
  <sheetFormatPr defaultRowHeight="14.4"/>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78"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79"/>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0" t="s">
        <v>61</v>
      </c>
      <c r="E5" s="81"/>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36</v>
      </c>
      <c r="C7" s="26" t="s">
        <v>37</v>
      </c>
      <c r="D7" s="83" t="s">
        <v>62</v>
      </c>
      <c r="E7" s="8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Romania</v>
      </c>
      <c r="C8" s="25" t="str">
        <f>'SUP bottles-PoM'!$E$8</f>
        <v>2022</v>
      </c>
      <c r="D8" s="9" t="s">
        <v>63</v>
      </c>
      <c r="E8" s="30" t="str">
        <f>'SUP bottles-PoM'!$E$7</f>
        <v>Romania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43.8" thickBot="1">
      <c r="B9" s="25" t="str">
        <f>'SUP bottles-PoM'!$E$7</f>
        <v>Romania</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Romania</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Romania</v>
      </c>
      <c r="C11" s="25" t="str">
        <f>'SUP bottles-PoM'!$E$8</f>
        <v>2022</v>
      </c>
      <c r="D11" s="4" t="s">
        <v>67</v>
      </c>
      <c r="E11" s="37"/>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Romania</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Romania</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c r="B14" s="25" t="str">
        <f>'SUP bottles-PoM'!$E$7</f>
        <v>Romania</v>
      </c>
      <c r="C14" s="25" t="str">
        <f>'SUP bottles-PoM'!$E$8</f>
        <v>2022</v>
      </c>
      <c r="D14" s="9" t="s">
        <v>70</v>
      </c>
      <c r="E14" s="39" t="s">
        <v>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Romania</v>
      </c>
      <c r="C15" s="25" t="str">
        <f>'SUP bottles-PoM'!$E$8</f>
        <v>2022</v>
      </c>
      <c r="D15" s="9" t="s">
        <v>72</v>
      </c>
      <c r="E15" s="40" t="s">
        <v>73</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5" t="str">
        <f>'SUP bottles-PoM'!$E$7</f>
        <v>Romania</v>
      </c>
      <c r="C16" s="25" t="str">
        <f>'SUP bottles-PoM'!$E$8</f>
        <v>2022</v>
      </c>
      <c r="D16" s="4" t="s">
        <v>74</v>
      </c>
      <c r="E16" s="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67" t="s">
        <v>75</v>
      </c>
      <c r="E18" s="8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c r="B19" s="27" t="s">
        <v>36</v>
      </c>
      <c r="C19" s="27" t="s">
        <v>37</v>
      </c>
      <c r="D19" s="22" t="s">
        <v>76</v>
      </c>
      <c r="E19" s="14" t="s">
        <v>77</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72.599999999999994" thickBot="1">
      <c r="B20" s="25" t="str">
        <f>'SUP bottles-PoM'!$E$7</f>
        <v>Romania</v>
      </c>
      <c r="C20" s="25" t="str">
        <f>'SUP bottles-PoM'!$E$8</f>
        <v>2022</v>
      </c>
      <c r="D20" s="37" t="s">
        <v>78</v>
      </c>
      <c r="E20" s="37" t="s">
        <v>79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58.2" thickBot="1">
      <c r="B21" s="25" t="str">
        <f>'SUP bottles-PoM'!$E$7</f>
        <v>Romania</v>
      </c>
      <c r="C21" s="25" t="str">
        <f>'SUP bottles-PoM'!$E$8</f>
        <v>2022</v>
      </c>
      <c r="D21" s="41" t="s">
        <v>78</v>
      </c>
      <c r="E21" s="41" t="s">
        <v>80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15.8" thickBot="1">
      <c r="B22" s="25" t="str">
        <f>'SUP bottles-PoM'!$E$7</f>
        <v>Romania</v>
      </c>
      <c r="C22" s="25" t="str">
        <f>'SUP bottles-PoM'!$E$8</f>
        <v>2022</v>
      </c>
      <c r="D22" s="41" t="s">
        <v>78</v>
      </c>
      <c r="E22" s="41" t="s">
        <v>81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231" thickBot="1">
      <c r="B23" s="25" t="str">
        <f>'SUP bottles-PoM'!$E$7</f>
        <v>Romania</v>
      </c>
      <c r="C23" s="25" t="str">
        <f>'SUP bottles-PoM'!$E$8</f>
        <v>2022</v>
      </c>
      <c r="D23" s="41" t="s">
        <v>82</v>
      </c>
      <c r="E23" s="41" t="s">
        <v>83</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scale="50" orientation="landscape"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8" zoomScaleNormal="100" workbookViewId="0">
      <selection activeCell="D26" sqref="D26:F26"/>
    </sheetView>
  </sheetViews>
  <sheetFormatPr defaultRowHeight="14.4"/>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c r="C2" s="2"/>
      <c r="D2" s="84" t="s">
        <v>24</v>
      </c>
      <c r="E2" s="92" t="s">
        <v>25</v>
      </c>
      <c r="F2" s="93"/>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c r="C3" s="2"/>
      <c r="D3" s="84"/>
      <c r="E3" s="94" t="s">
        <v>84</v>
      </c>
      <c r="F3" s="95"/>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c r="C5" s="2"/>
      <c r="D5" s="68" t="s">
        <v>61</v>
      </c>
      <c r="E5" s="91"/>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85" t="s">
        <v>85</v>
      </c>
      <c r="E7" s="86"/>
      <c r="F7" s="87"/>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c r="C8" s="2"/>
      <c r="D8" s="88" t="s">
        <v>86</v>
      </c>
      <c r="E8" s="89"/>
      <c r="F8" s="9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c r="D9" s="83" t="s">
        <v>87</v>
      </c>
      <c r="E9" s="67"/>
      <c r="F9" s="67"/>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c r="C10" s="2"/>
      <c r="D10" s="96" t="s">
        <v>88</v>
      </c>
      <c r="E10" s="97"/>
      <c r="F10" s="9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36</v>
      </c>
      <c r="C11" s="26" t="s">
        <v>37</v>
      </c>
      <c r="D11" s="2"/>
      <c r="E11" s="10" t="s">
        <v>89</v>
      </c>
      <c r="F11" s="10" t="s">
        <v>90</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5" t="str">
        <f>'SUP bottles-PoM'!$E$7</f>
        <v>Romania</v>
      </c>
      <c r="C12" s="25" t="str">
        <f>'SUP bottles-PoM'!$E$8</f>
        <v>2022</v>
      </c>
      <c r="D12" s="4" t="s">
        <v>91</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c r="B13" s="25" t="str">
        <f>'SUP bottles-PoM'!$E$7</f>
        <v>Romania</v>
      </c>
      <c r="C13" s="25" t="str">
        <f>'SUP bottles-PoM'!$E$8</f>
        <v>2022</v>
      </c>
      <c r="D13" s="4" t="s">
        <v>92</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c r="D15" s="83" t="s">
        <v>93</v>
      </c>
      <c r="E15" s="67"/>
      <c r="F15" s="6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36</v>
      </c>
      <c r="C16" s="27" t="s">
        <v>37</v>
      </c>
      <c r="D16" s="102" t="s">
        <v>94</v>
      </c>
      <c r="E16" s="103"/>
      <c r="F16" s="104"/>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Romania</v>
      </c>
      <c r="C17" s="25" t="str">
        <f>'SUP bottles-PoM'!$E$8</f>
        <v>2022</v>
      </c>
      <c r="D17" s="99"/>
      <c r="E17" s="100"/>
      <c r="F17" s="101"/>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5" t="str">
        <f>'SUP bottles-PoM'!$E$7</f>
        <v>Romania</v>
      </c>
      <c r="C18" s="25" t="str">
        <f>'SUP bottles-PoM'!$E$8</f>
        <v>2022</v>
      </c>
      <c r="D18" s="99"/>
      <c r="E18" s="100"/>
      <c r="F18" s="101"/>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Romania</v>
      </c>
      <c r="C19" s="25" t="str">
        <f>'SUP bottles-PoM'!$E$8</f>
        <v>2022</v>
      </c>
      <c r="D19" s="99"/>
      <c r="E19" s="100"/>
      <c r="F19" s="101"/>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Romania</v>
      </c>
      <c r="C20" s="25" t="str">
        <f>'SUP bottles-PoM'!$E$8</f>
        <v>2022</v>
      </c>
      <c r="D20" s="99"/>
      <c r="E20" s="100"/>
      <c r="F20" s="101"/>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Romania</v>
      </c>
      <c r="C21" s="25" t="str">
        <f>'SUP bottles-PoM'!$E$8</f>
        <v>2022</v>
      </c>
      <c r="D21" s="99"/>
      <c r="E21" s="100"/>
      <c r="F21" s="101"/>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c r="C23" s="2"/>
      <c r="D23" s="88" t="s">
        <v>95</v>
      </c>
      <c r="E23" s="89"/>
      <c r="F23" s="90"/>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c r="D24" s="83" t="s">
        <v>96</v>
      </c>
      <c r="E24" s="67"/>
      <c r="F24" s="67"/>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36</v>
      </c>
      <c r="C25" s="27" t="s">
        <v>37</v>
      </c>
      <c r="D25" s="102" t="s">
        <v>97</v>
      </c>
      <c r="E25" s="103"/>
      <c r="F25" s="104"/>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c r="B26" s="25" t="str">
        <f>'SUP bottles-PoM'!$E$7</f>
        <v>Romania</v>
      </c>
      <c r="C26" s="25" t="str">
        <f>'SUP bottles-PoM'!$E$8</f>
        <v>2022</v>
      </c>
      <c r="D26" s="105" t="s">
        <v>98</v>
      </c>
      <c r="E26" s="106"/>
      <c r="F26" s="107"/>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5" t="str">
        <f>'SUP bottles-PoM'!$E$7</f>
        <v>Romania</v>
      </c>
      <c r="C27" s="25" t="str">
        <f>'SUP bottles-PoM'!$E$8</f>
        <v>2022</v>
      </c>
      <c r="D27" s="99"/>
      <c r="E27" s="100"/>
      <c r="F27" s="101"/>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5" t="str">
        <f>'SUP bottles-PoM'!$E$7</f>
        <v>Romania</v>
      </c>
      <c r="C28" s="25" t="str">
        <f>'SUP bottles-PoM'!$E$8</f>
        <v>2022</v>
      </c>
      <c r="D28" s="99"/>
      <c r="E28" s="100"/>
      <c r="F28" s="101"/>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Romania</v>
      </c>
      <c r="C29" s="25" t="str">
        <f>'SUP bottles-PoM'!$E$8</f>
        <v>2022</v>
      </c>
      <c r="D29" s="99"/>
      <c r="E29" s="100"/>
      <c r="F29" s="101"/>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Romania</v>
      </c>
      <c r="C30" s="25" t="str">
        <f>'SUP bottles-PoM'!$E$8</f>
        <v>2022</v>
      </c>
      <c r="D30" s="99"/>
      <c r="E30" s="100"/>
      <c r="F30" s="101"/>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scale="60" orientation="landscape"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A10" zoomScale="93" zoomScaleNormal="93" workbookViewId="0">
      <selection activeCell="J15" sqref="J15"/>
    </sheetView>
  </sheetViews>
  <sheetFormatPr defaultRowHeight="14.4"/>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c r="C2" s="5"/>
      <c r="D2" s="116" t="s">
        <v>24</v>
      </c>
      <c r="E2" s="92" t="s">
        <v>99</v>
      </c>
      <c r="F2" s="118"/>
      <c r="G2" s="118"/>
      <c r="H2" s="93"/>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17"/>
      <c r="E3" s="94" t="s">
        <v>56</v>
      </c>
      <c r="F3" s="119"/>
      <c r="G3" s="119"/>
      <c r="H3" s="95"/>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8" t="s">
        <v>100</v>
      </c>
      <c r="E5" s="91"/>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c r="C7" s="2"/>
      <c r="D7" s="120" t="s">
        <v>101</v>
      </c>
      <c r="E7" s="121"/>
      <c r="F7" s="121"/>
      <c r="G7" s="121"/>
      <c r="H7" s="121"/>
      <c r="I7" s="121"/>
      <c r="J7" s="12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88" t="s">
        <v>102</v>
      </c>
      <c r="E8" s="89"/>
      <c r="F8" s="89"/>
      <c r="G8" s="89"/>
      <c r="H8" s="89"/>
      <c r="I8" s="89"/>
      <c r="J8" s="9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23" t="s">
        <v>103</v>
      </c>
      <c r="E9" s="126" t="s">
        <v>104</v>
      </c>
      <c r="F9" s="127"/>
      <c r="G9" s="127"/>
      <c r="H9" s="127"/>
      <c r="I9" s="128"/>
      <c r="J9" s="123" t="s">
        <v>105</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36</v>
      </c>
      <c r="C10" s="26" t="s">
        <v>37</v>
      </c>
      <c r="D10" s="124"/>
      <c r="E10" s="12" t="s">
        <v>106</v>
      </c>
      <c r="F10" s="12" t="s">
        <v>107</v>
      </c>
      <c r="G10" s="12" t="s">
        <v>108</v>
      </c>
      <c r="H10" s="12" t="s">
        <v>109</v>
      </c>
      <c r="I10" s="12" t="s">
        <v>110</v>
      </c>
      <c r="J10" s="12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Romania</v>
      </c>
      <c r="C11" s="25" t="str">
        <f>'SUP bottles-PoM'!$E$8</f>
        <v>2022</v>
      </c>
      <c r="D11" s="4" t="s">
        <v>111</v>
      </c>
      <c r="E11" s="32" t="s">
        <v>112</v>
      </c>
      <c r="F11" s="32" t="s">
        <v>112</v>
      </c>
      <c r="G11" s="32" t="s">
        <v>112</v>
      </c>
      <c r="H11" s="32" t="s">
        <v>112</v>
      </c>
      <c r="I11" s="32" t="s">
        <v>112</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Romania</v>
      </c>
      <c r="C12" s="25" t="str">
        <f>'SUP bottles-PoM'!$E$8</f>
        <v>2022</v>
      </c>
      <c r="D12" s="9" t="s">
        <v>113</v>
      </c>
      <c r="E12" s="32" t="s">
        <v>112</v>
      </c>
      <c r="F12" s="32" t="s">
        <v>112</v>
      </c>
      <c r="G12" s="32" t="s">
        <v>112</v>
      </c>
      <c r="H12" s="32" t="s">
        <v>112</v>
      </c>
      <c r="I12" s="32" t="s">
        <v>112</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Romania</v>
      </c>
      <c r="C13" s="25" t="str">
        <f>'SUP bottles-PoM'!$E$8</f>
        <v>2022</v>
      </c>
      <c r="D13" s="4" t="s">
        <v>114</v>
      </c>
      <c r="E13" s="32" t="s">
        <v>112</v>
      </c>
      <c r="F13" s="32" t="s">
        <v>112</v>
      </c>
      <c r="G13" s="32" t="s">
        <v>112</v>
      </c>
      <c r="H13" s="32" t="s">
        <v>112</v>
      </c>
      <c r="I13" s="32" t="s">
        <v>112</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Romania</v>
      </c>
      <c r="C14" s="25" t="str">
        <f>'SUP bottles-PoM'!$E$8</f>
        <v>2022</v>
      </c>
      <c r="D14" s="9" t="s">
        <v>115</v>
      </c>
      <c r="E14" s="32" t="s">
        <v>112</v>
      </c>
      <c r="F14" s="32" t="s">
        <v>112</v>
      </c>
      <c r="G14" s="32" t="s">
        <v>112</v>
      </c>
      <c r="H14" s="32" t="s">
        <v>112</v>
      </c>
      <c r="I14" s="32" t="s">
        <v>112</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331.8" thickBot="1">
      <c r="B15" s="25" t="str">
        <f>'SUP bottles-PoM'!$E$7</f>
        <v>Romania</v>
      </c>
      <c r="C15" s="25" t="str">
        <f>'SUP bottles-PoM'!$E$8</f>
        <v>2022</v>
      </c>
      <c r="D15" s="4" t="s">
        <v>116</v>
      </c>
      <c r="E15" s="32" t="s">
        <v>117</v>
      </c>
      <c r="F15" s="32" t="s">
        <v>112</v>
      </c>
      <c r="G15" s="32" t="s">
        <v>112</v>
      </c>
      <c r="H15" s="32" t="s">
        <v>112</v>
      </c>
      <c r="I15" s="32" t="s">
        <v>112</v>
      </c>
      <c r="J15" s="41" t="s">
        <v>118</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2" t="s">
        <v>119</v>
      </c>
      <c r="E17" s="129" t="s">
        <v>120</v>
      </c>
      <c r="F17" s="129"/>
      <c r="G17" s="129"/>
      <c r="H17" s="129"/>
      <c r="I17" s="129"/>
      <c r="J17" s="129"/>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c r="C19" s="2"/>
      <c r="D19" s="88" t="s">
        <v>121</v>
      </c>
      <c r="E19" s="89"/>
      <c r="F19" s="89"/>
      <c r="G19" s="89"/>
      <c r="H19" s="9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08" t="s">
        <v>36</v>
      </c>
      <c r="C20" s="110" t="s">
        <v>37</v>
      </c>
      <c r="D20" s="123" t="s">
        <v>122</v>
      </c>
      <c r="E20" s="126" t="s">
        <v>123</v>
      </c>
      <c r="F20" s="127"/>
      <c r="G20" s="127"/>
      <c r="H20" s="123" t="s">
        <v>124</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09"/>
      <c r="C21" s="111"/>
      <c r="D21" s="124"/>
      <c r="E21" s="12" t="s">
        <v>106</v>
      </c>
      <c r="F21" s="12" t="s">
        <v>107</v>
      </c>
      <c r="G21" s="12" t="s">
        <v>125</v>
      </c>
      <c r="H21" s="125"/>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c r="B22" s="25" t="str">
        <f>'SUP bottles-PoM'!$E$7</f>
        <v>Romania</v>
      </c>
      <c r="C22" s="25" t="str">
        <f>'SUP bottles-PoM'!$E$8</f>
        <v>2022</v>
      </c>
      <c r="D22" s="4" t="s">
        <v>126</v>
      </c>
      <c r="E22" s="32" t="s">
        <v>112</v>
      </c>
      <c r="F22" s="32" t="s">
        <v>112</v>
      </c>
      <c r="G22" s="32" t="s">
        <v>112</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c r="B23" s="25" t="str">
        <f>'SUP bottles-PoM'!$E$7</f>
        <v>Romania</v>
      </c>
      <c r="C23" s="25" t="str">
        <f>'SUP bottles-PoM'!$E$8</f>
        <v>2022</v>
      </c>
      <c r="D23" s="9" t="s">
        <v>127</v>
      </c>
      <c r="E23" s="32" t="s">
        <v>112</v>
      </c>
      <c r="F23" s="32" t="s">
        <v>112</v>
      </c>
      <c r="G23" s="32" t="s">
        <v>112</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c r="B24" s="25" t="str">
        <f>'SUP bottles-PoM'!$E$7</f>
        <v>Romania</v>
      </c>
      <c r="C24" s="25" t="str">
        <f>'SUP bottles-PoM'!$E$8</f>
        <v>2022</v>
      </c>
      <c r="D24" s="4" t="s">
        <v>128</v>
      </c>
      <c r="E24" s="32" t="s">
        <v>112</v>
      </c>
      <c r="F24" s="32" t="s">
        <v>112</v>
      </c>
      <c r="G24" s="32" t="s">
        <v>112</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c r="B25" s="25" t="str">
        <f>'SUP bottles-PoM'!$E$7</f>
        <v>Romania</v>
      </c>
      <c r="C25" s="25" t="str">
        <f>'SUP bottles-PoM'!$E$8</f>
        <v>2022</v>
      </c>
      <c r="D25" s="9" t="s">
        <v>129</v>
      </c>
      <c r="E25" s="32" t="s">
        <v>112</v>
      </c>
      <c r="F25" s="32" t="s">
        <v>112</v>
      </c>
      <c r="G25" s="32" t="s">
        <v>112</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c r="B26" s="25" t="str">
        <f>'SUP bottles-PoM'!$E$7</f>
        <v>Romania</v>
      </c>
      <c r="C26" s="25" t="str">
        <f>'SUP bottles-PoM'!$E$8</f>
        <v>2022</v>
      </c>
      <c r="D26" s="4" t="s">
        <v>130</v>
      </c>
      <c r="E26" s="32" t="s">
        <v>112</v>
      </c>
      <c r="F26" s="32" t="s">
        <v>112</v>
      </c>
      <c r="G26" s="32" t="s">
        <v>112</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c r="B27" s="25" t="str">
        <f>'SUP bottles-PoM'!$E$7</f>
        <v>Romania</v>
      </c>
      <c r="C27" s="25" t="str">
        <f>'SUP bottles-PoM'!$E$8</f>
        <v>2022</v>
      </c>
      <c r="D27" s="4" t="s">
        <v>131</v>
      </c>
      <c r="E27" s="32" t="s">
        <v>112</v>
      </c>
      <c r="F27" s="32" t="s">
        <v>112</v>
      </c>
      <c r="G27" s="32" t="s">
        <v>112</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c r="B28" s="25" t="str">
        <f>'SUP bottles-PoM'!$E$7</f>
        <v>Romania</v>
      </c>
      <c r="C28" s="25" t="str">
        <f>'SUP bottles-PoM'!$E$8</f>
        <v>2022</v>
      </c>
      <c r="D28" s="9" t="s">
        <v>132</v>
      </c>
      <c r="E28" s="32" t="s">
        <v>112</v>
      </c>
      <c r="F28" s="32" t="s">
        <v>112</v>
      </c>
      <c r="G28" s="32" t="s">
        <v>112</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5" t="str">
        <f>'SUP bottles-PoM'!$E$7</f>
        <v>Romania</v>
      </c>
      <c r="C29" s="25" t="str">
        <f>'SUP bottles-PoM'!$E$8</f>
        <v>2022</v>
      </c>
      <c r="D29" s="4" t="s">
        <v>133</v>
      </c>
      <c r="E29" s="32" t="s">
        <v>112</v>
      </c>
      <c r="F29" s="32" t="s">
        <v>112</v>
      </c>
      <c r="G29" s="32" t="s">
        <v>112</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2" t="s">
        <v>119</v>
      </c>
      <c r="E31" s="115" t="s">
        <v>134</v>
      </c>
      <c r="F31" s="115"/>
      <c r="G31" s="115"/>
      <c r="H31" s="115"/>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2" t="s">
        <v>135</v>
      </c>
      <c r="E32" s="115" t="s">
        <v>136</v>
      </c>
      <c r="F32" s="115"/>
      <c r="G32" s="115"/>
      <c r="H32" s="115"/>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2" t="s">
        <v>137</v>
      </c>
      <c r="E33" s="115" t="s">
        <v>138</v>
      </c>
      <c r="F33" s="115"/>
      <c r="G33" s="115"/>
      <c r="H33" s="115"/>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2" t="s">
        <v>139</v>
      </c>
      <c r="E34" s="115" t="s">
        <v>140</v>
      </c>
      <c r="F34" s="115"/>
      <c r="G34" s="115"/>
      <c r="H34" s="115"/>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2" t="s">
        <v>141</v>
      </c>
      <c r="E35" s="115" t="s">
        <v>142</v>
      </c>
      <c r="F35" s="115"/>
      <c r="G35" s="115"/>
      <c r="H35" s="115"/>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2" t="s">
        <v>143</v>
      </c>
      <c r="E36" s="115" t="s">
        <v>144</v>
      </c>
      <c r="F36" s="115"/>
      <c r="G36" s="115"/>
      <c r="H36" s="115"/>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2" t="s">
        <v>145</v>
      </c>
      <c r="E37" s="115" t="s">
        <v>146</v>
      </c>
      <c r="F37" s="115"/>
      <c r="G37" s="115"/>
      <c r="H37" s="115"/>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c r="B39" s="26" t="s">
        <v>36</v>
      </c>
      <c r="C39" s="26" t="s">
        <v>37</v>
      </c>
      <c r="D39" s="133" t="s">
        <v>147</v>
      </c>
      <c r="E39" s="134"/>
      <c r="F39" s="134"/>
      <c r="G39" s="134"/>
      <c r="H39" s="135"/>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5" t="str">
        <f>'SUP bottles-PoM'!$E$7</f>
        <v>Romania</v>
      </c>
      <c r="C40" s="25" t="str">
        <f>'SUP bottles-PoM'!$E$8</f>
        <v>2022</v>
      </c>
      <c r="D40" s="112"/>
      <c r="E40" s="113"/>
      <c r="F40" s="113"/>
      <c r="G40" s="113"/>
      <c r="H40" s="114"/>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Romania</v>
      </c>
      <c r="C41" s="25" t="str">
        <f>'SUP bottles-PoM'!$E$8</f>
        <v>2022</v>
      </c>
      <c r="D41" s="112"/>
      <c r="E41" s="113"/>
      <c r="F41" s="113"/>
      <c r="G41" s="113"/>
      <c r="H41" s="114"/>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Romania</v>
      </c>
      <c r="C42" s="25" t="str">
        <f>'SUP bottles-PoM'!$E$8</f>
        <v>2022</v>
      </c>
      <c r="D42" s="112"/>
      <c r="E42" s="113"/>
      <c r="F42" s="113"/>
      <c r="G42" s="113"/>
      <c r="H42" s="114"/>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Romania</v>
      </c>
      <c r="C43" s="25" t="str">
        <f>'SUP bottles-PoM'!$E$8</f>
        <v>2022</v>
      </c>
      <c r="D43" s="112"/>
      <c r="E43" s="113"/>
      <c r="F43" s="113"/>
      <c r="G43" s="113"/>
      <c r="H43" s="114"/>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Romania</v>
      </c>
      <c r="C44" s="25" t="str">
        <f>'SUP bottles-PoM'!$E$8</f>
        <v>2022</v>
      </c>
      <c r="D44" s="112"/>
      <c r="E44" s="113"/>
      <c r="F44" s="113"/>
      <c r="G44" s="113"/>
      <c r="H44" s="114"/>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c r="B46" s="130" t="s">
        <v>148</v>
      </c>
      <c r="C46" s="131"/>
      <c r="D46" s="131"/>
      <c r="E46" s="131"/>
      <c r="F46" s="131"/>
      <c r="G46" s="131"/>
      <c r="H46" s="13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scale="50"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topLeftCell="A2" zoomScale="85" zoomScaleNormal="85" workbookViewId="0">
      <selection activeCell="D19" sqref="D19:H19"/>
    </sheetView>
  </sheetViews>
  <sheetFormatPr defaultRowHeight="14.4"/>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c r="C2" s="5"/>
      <c r="D2" s="116" t="s">
        <v>24</v>
      </c>
      <c r="E2" s="92" t="s">
        <v>25</v>
      </c>
      <c r="F2" s="93"/>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17"/>
      <c r="E3" s="94" t="s">
        <v>56</v>
      </c>
      <c r="F3" s="95"/>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8" t="s">
        <v>100</v>
      </c>
      <c r="E5" s="91"/>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c r="C8" s="2"/>
      <c r="D8" s="2"/>
      <c r="E8" s="2"/>
      <c r="F8" s="44" t="s">
        <v>149</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36</v>
      </c>
      <c r="C9" s="26" t="s">
        <v>37</v>
      </c>
      <c r="D9" s="47" t="s">
        <v>150</v>
      </c>
      <c r="E9" s="47" t="s">
        <v>151</v>
      </c>
      <c r="F9" s="136" t="s">
        <v>152</v>
      </c>
      <c r="G9" s="137"/>
      <c r="H9" s="13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5" t="str">
        <f>'SUP bottles-PoM'!$E$7</f>
        <v>Romania</v>
      </c>
      <c r="C10" s="25" t="str">
        <f>'SUP bottles-PoM'!$E$8</f>
        <v>2022</v>
      </c>
      <c r="D10" s="34"/>
      <c r="E10" s="34"/>
      <c r="F10" s="149"/>
      <c r="G10" s="150"/>
      <c r="H10" s="151"/>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Romania</v>
      </c>
      <c r="C11" s="25" t="str">
        <f>'SUP bottles-PoM'!$E$8</f>
        <v>2022</v>
      </c>
      <c r="D11" s="34" t="s">
        <v>153</v>
      </c>
      <c r="E11" s="34"/>
      <c r="F11" s="149"/>
      <c r="G11" s="150"/>
      <c r="H11" s="151"/>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Romania</v>
      </c>
      <c r="C12" s="25" t="str">
        <f>'SUP bottles-PoM'!$E$8</f>
        <v>2022</v>
      </c>
      <c r="D12" s="34" t="s">
        <v>153</v>
      </c>
      <c r="E12" s="34"/>
      <c r="F12" s="149"/>
      <c r="G12" s="150"/>
      <c r="H12" s="151"/>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Romania</v>
      </c>
      <c r="C13" s="25" t="str">
        <f>'SUP bottles-PoM'!$E$8</f>
        <v>2022</v>
      </c>
      <c r="D13" s="34" t="s">
        <v>153</v>
      </c>
      <c r="E13" s="34"/>
      <c r="F13" s="149"/>
      <c r="G13" s="150"/>
      <c r="H13" s="151"/>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Romania</v>
      </c>
      <c r="C14" s="25" t="str">
        <f>'SUP bottles-PoM'!$E$8</f>
        <v>2022</v>
      </c>
      <c r="D14" s="34" t="s">
        <v>153</v>
      </c>
      <c r="E14" s="34"/>
      <c r="F14" s="149"/>
      <c r="G14" s="150"/>
      <c r="H14" s="151"/>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c r="C17" s="2"/>
      <c r="D17" s="140" t="s">
        <v>154</v>
      </c>
      <c r="E17" s="141"/>
      <c r="F17" s="141"/>
      <c r="G17" s="141"/>
      <c r="H17" s="14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c r="B18" s="26" t="s">
        <v>36</v>
      </c>
      <c r="C18" s="26" t="s">
        <v>37</v>
      </c>
      <c r="D18" s="143" t="s">
        <v>155</v>
      </c>
      <c r="E18" s="144"/>
      <c r="F18" s="144"/>
      <c r="G18" s="144"/>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5" t="str">
        <f>'SUP bottles-PoM'!$E$7</f>
        <v>Romania</v>
      </c>
      <c r="C19" s="25" t="str">
        <f>'SUP bottles-PoM'!$E$8</f>
        <v>2022</v>
      </c>
      <c r="D19" s="146" t="s">
        <v>156</v>
      </c>
      <c r="E19" s="147"/>
      <c r="F19" s="147"/>
      <c r="G19" s="147"/>
      <c r="H19" s="14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Romania</v>
      </c>
      <c r="C20" s="25" t="str">
        <f>'SUP bottles-PoM'!$E$8</f>
        <v>2022</v>
      </c>
      <c r="D20" s="99"/>
      <c r="E20" s="100"/>
      <c r="F20" s="100"/>
      <c r="G20" s="100"/>
      <c r="H20" s="13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Romania</v>
      </c>
      <c r="C21" s="25" t="str">
        <f>'SUP bottles-PoM'!$E$8</f>
        <v>2022</v>
      </c>
      <c r="D21" s="99"/>
      <c r="E21" s="100"/>
      <c r="F21" s="100"/>
      <c r="G21" s="100"/>
      <c r="H21" s="13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Romania</v>
      </c>
      <c r="C22" s="25" t="str">
        <f>'SUP bottles-PoM'!$E$8</f>
        <v>2022</v>
      </c>
      <c r="D22" s="99"/>
      <c r="E22" s="100"/>
      <c r="F22" s="100"/>
      <c r="G22" s="100"/>
      <c r="H22" s="13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Romania</v>
      </c>
      <c r="C23" s="25" t="str">
        <f>'SUP bottles-PoM'!$E$8</f>
        <v>2022</v>
      </c>
      <c r="D23" s="99"/>
      <c r="E23" s="100"/>
      <c r="F23" s="100"/>
      <c r="G23" s="100"/>
      <c r="H23" s="1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scale="50" orientation="landscape"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cols>
    <col min="1" max="2" width="19" customWidth="1"/>
  </cols>
  <sheetData>
    <row r="1" spans="1:4">
      <c r="A1" s="23" t="s">
        <v>157</v>
      </c>
      <c r="B1" s="23" t="s">
        <v>158</v>
      </c>
      <c r="C1" s="23" t="s">
        <v>159</v>
      </c>
      <c r="D1" s="23" t="s">
        <v>160</v>
      </c>
    </row>
    <row r="2" spans="1:4">
      <c r="A2" s="24" t="s">
        <v>153</v>
      </c>
      <c r="B2" s="24" t="s">
        <v>153</v>
      </c>
      <c r="C2" s="24" t="s">
        <v>153</v>
      </c>
      <c r="D2" s="24" t="s">
        <v>153</v>
      </c>
    </row>
    <row r="3" spans="1:4">
      <c r="A3" t="s">
        <v>161</v>
      </c>
      <c r="B3" t="s">
        <v>34</v>
      </c>
      <c r="C3" t="s">
        <v>117</v>
      </c>
      <c r="D3" t="s">
        <v>10</v>
      </c>
    </row>
    <row r="4" spans="1:4">
      <c r="A4" t="s">
        <v>162</v>
      </c>
      <c r="B4" t="s">
        <v>163</v>
      </c>
      <c r="C4" t="s">
        <v>112</v>
      </c>
      <c r="D4" t="s">
        <v>12</v>
      </c>
    </row>
    <row r="5" spans="1:4">
      <c r="A5" t="s">
        <v>164</v>
      </c>
    </row>
    <row r="6" spans="1:4">
      <c r="A6" t="s">
        <v>165</v>
      </c>
    </row>
    <row r="7" spans="1:4">
      <c r="A7" t="s">
        <v>166</v>
      </c>
    </row>
    <row r="8" spans="1:4">
      <c r="A8" t="s">
        <v>167</v>
      </c>
    </row>
    <row r="9" spans="1:4">
      <c r="A9" t="s">
        <v>168</v>
      </c>
    </row>
    <row r="10" spans="1:4">
      <c r="A10" t="s">
        <v>169</v>
      </c>
    </row>
    <row r="11" spans="1:4">
      <c r="A11" t="s">
        <v>170</v>
      </c>
    </row>
    <row r="12" spans="1:4">
      <c r="A12" t="s">
        <v>171</v>
      </c>
    </row>
    <row r="13" spans="1:4">
      <c r="A13" t="s">
        <v>172</v>
      </c>
    </row>
    <row r="14" spans="1:4">
      <c r="A14" t="s">
        <v>173</v>
      </c>
    </row>
    <row r="15" spans="1:4">
      <c r="A15" t="s">
        <v>174</v>
      </c>
    </row>
    <row r="16" spans="1:4">
      <c r="A16" t="s">
        <v>175</v>
      </c>
    </row>
    <row r="17" spans="1:1">
      <c r="A17" t="s">
        <v>176</v>
      </c>
    </row>
    <row r="18" spans="1:1">
      <c r="A18" t="s">
        <v>177</v>
      </c>
    </row>
    <row r="19" spans="1:1">
      <c r="A19" t="s">
        <v>178</v>
      </c>
    </row>
    <row r="20" spans="1:1">
      <c r="A20" t="s">
        <v>179</v>
      </c>
    </row>
    <row r="21" spans="1:1">
      <c r="A21" t="s">
        <v>180</v>
      </c>
    </row>
    <row r="22" spans="1:1">
      <c r="A22" t="s">
        <v>181</v>
      </c>
    </row>
    <row r="23" spans="1:1">
      <c r="A23" t="s">
        <v>182</v>
      </c>
    </row>
    <row r="24" spans="1:1">
      <c r="A24" t="s">
        <v>183</v>
      </c>
    </row>
    <row r="25" spans="1:1">
      <c r="A25" t="s">
        <v>29</v>
      </c>
    </row>
    <row r="26" spans="1:1">
      <c r="A26" t="s">
        <v>184</v>
      </c>
    </row>
    <row r="27" spans="1:1">
      <c r="A27" t="s">
        <v>185</v>
      </c>
    </row>
    <row r="28" spans="1:1">
      <c r="A28" t="s">
        <v>186</v>
      </c>
    </row>
    <row r="29" spans="1:1">
      <c r="A29" t="s">
        <v>187</v>
      </c>
    </row>
    <row r="30" spans="1:1">
      <c r="A30" t="s">
        <v>188</v>
      </c>
    </row>
    <row r="31" spans="1:1">
      <c r="A31" t="s">
        <v>189</v>
      </c>
    </row>
    <row r="32" spans="1:1">
      <c r="A32" t="s">
        <v>190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4F3E987D-AB9F-464D-84C5-238A49A2F2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29A5C5-66DF-49B7-BC0E-5802AE9FD3A1}">
  <ds:schemaRefs>
    <ds:schemaRef ds:uri="http://purl.org/dc/elements/1.1/"/>
    <ds:schemaRef ds:uri="http://www.w3.org/XML/1998/namespace"/>
    <ds:schemaRef ds:uri="bde7d478-d854-492c-97f6-92fba056400e"/>
    <ds:schemaRef ds:uri="http://purl.org/dc/dcmitype/"/>
    <ds:schemaRef ds:uri="0ab27300-963f-4f8d-9bae-e9aa98dabc2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2025-03-24T11:49:12Z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7397700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